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330"/>
  </bookViews>
  <sheets>
    <sheet name="Лист1" sheetId="1" r:id="rId1"/>
  </sheets>
  <definedNames>
    <definedName name="_xlnm.Print_Titles" localSheetId="0">Лист1!$9:$14</definedName>
  </definedNames>
  <calcPr calcId="145621"/>
</workbook>
</file>

<file path=xl/calcChain.xml><?xml version="1.0" encoding="utf-8"?>
<calcChain xmlns="http://schemas.openxmlformats.org/spreadsheetml/2006/main">
  <c r="M25" i="1" l="1"/>
  <c r="L25" i="1"/>
  <c r="K25" i="1"/>
  <c r="K20" i="1"/>
  <c r="P25" i="1" l="1"/>
  <c r="O25" i="1"/>
  <c r="N25" i="1"/>
  <c r="P20" i="1"/>
  <c r="O20" i="1"/>
  <c r="N20" i="1"/>
  <c r="J18" i="1"/>
  <c r="P17" i="1"/>
  <c r="O17" i="1"/>
  <c r="N17" i="1"/>
  <c r="S24" i="1" l="1"/>
  <c r="S17" i="1"/>
  <c r="M24" i="1"/>
  <c r="L24" i="1"/>
  <c r="J25" i="1"/>
  <c r="P24" i="1"/>
  <c r="O24" i="1"/>
  <c r="N24" i="1"/>
  <c r="K24" i="1"/>
  <c r="M17" i="1"/>
  <c r="L17" i="1"/>
  <c r="K17" i="1"/>
  <c r="M20" i="1"/>
  <c r="L20" i="1"/>
  <c r="J21" i="1"/>
  <c r="J20" i="1" s="1"/>
  <c r="J17" i="1"/>
  <c r="J24" i="1" l="1"/>
</calcChain>
</file>

<file path=xl/sharedStrings.xml><?xml version="1.0" encoding="utf-8"?>
<sst xmlns="http://schemas.openxmlformats.org/spreadsheetml/2006/main" count="63" uniqueCount="40">
  <si>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</si>
  <si>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</si>
  <si>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</si>
  <si>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</si>
  <si>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</si>
  <si>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</si>
  <si>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</si>
  <si>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</si>
  <si>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</si>
  <si>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</si>
  <si>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</si>
  <si>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</si>
  <si>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</si>
  <si>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</si>
  <si>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</si>
  <si>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</si>
  <si>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</si>
  <si>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</si>
  <si>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</si>
  <si>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</si>
  <si>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</si>
  <si>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</si>
  <si>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Администрация Воскресенского сельского поселения</t>
  </si>
  <si>
    <t>Подпрограмма 7 «Развитие массового спорта на территории сельского поселения»</t>
  </si>
  <si>
    <r>
      <rPr>
        <b/>
        <sz val="11"/>
        <color theme="1"/>
        <rFont val="Times New Roman"/>
        <family val="1"/>
        <charset val="204"/>
      </rPr>
      <t>Мероприятие 1 ПП 7</t>
    </r>
    <r>
      <rPr>
        <sz val="11"/>
        <color theme="1"/>
        <rFont val="Times New Roman"/>
        <family val="1"/>
        <charset val="204"/>
      </rPr>
      <t xml:space="preserve">  "Участие в спортивно-массовых соревнованиях и физкультурно-оздоровительных мероприятиях"</t>
    </r>
  </si>
  <si>
    <r>
      <rPr>
        <b/>
        <sz val="11"/>
        <color theme="1"/>
        <rFont val="Times New Roman"/>
        <family val="1"/>
        <charset val="204"/>
      </rPr>
      <t>Мероприятие 2 ПП 7</t>
    </r>
    <r>
      <rPr>
        <sz val="11"/>
        <color theme="1"/>
        <rFont val="Times New Roman"/>
        <family val="1"/>
        <charset val="204"/>
      </rPr>
      <t xml:space="preserve"> "Создание условий для развития на территории сельского поселения массового спорта"</t>
    </r>
  </si>
  <si>
    <r>
      <t xml:space="preserve">Цель муниципальной программы: </t>
    </r>
    <r>
      <rPr>
        <b/>
        <sz val="11"/>
        <color theme="1"/>
        <rFont val="Times New Roman"/>
        <family val="1"/>
        <charset val="204"/>
      </rPr>
      <t>Развитие массового спорта на территории сельского поселения</t>
    </r>
  </si>
  <si>
    <t>Таблица 7.7.1</t>
  </si>
  <si>
    <t>Удельный вес населения, систематически занимающихся физической культурой и спортом.</t>
  </si>
  <si>
    <t>%</t>
  </si>
  <si>
    <r>
      <t xml:space="preserve">Задача муниципальной программы:  </t>
    </r>
    <r>
      <rPr>
        <b/>
        <sz val="11"/>
        <color theme="1"/>
        <rFont val="Times New Roman"/>
        <family val="1"/>
        <charset val="204"/>
      </rPr>
      <t>Вовлечение граждан различного возраста, состояния здоровья и социального положения в регулярные занятия физической культурой и спортом и приобщение их к здоровому образу жизни</t>
    </r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</si>
  <si>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</si>
  <si>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</si>
  <si>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11</t>
  </si>
  <si>
    <t>02</t>
  </si>
  <si>
    <t>04.70.01</t>
  </si>
  <si>
    <t>04.70.02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</si>
  <si>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</si>
  <si>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Объем финансирования мероприятия муниципальной программы (тыс. рублей)</t>
  </si>
  <si>
    <t>к Постановлению от .2021 № -П Подпрограмма "Развитие массового спорта на территории сельского поселения"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</si>
</sst>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2" fontId="4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3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topLeftCell="A7" zoomScale="90" zoomScaleNormal="90" workbookViewId="0">
      <selection activeCell="O25" sqref="O25"/>
    </sheetView>
  </sheetViews>
  <sheetFormatPr defaultRowHeight="15" x14ac:dyDescent="0.25"/>
  <cols>
    <col min="1" max="1" width="7.7109375" customWidth="1"/>
    <col min="2" max="2" width="33.28515625" customWidth="1"/>
    <col min="3" max="3" width="8.85546875" customWidth="1"/>
    <col min="4" max="4" width="8.7109375" customWidth="1"/>
    <col min="5" max="5" width="12.5703125" customWidth="1"/>
    <col min="6" max="6" width="7.42578125" customWidth="1"/>
    <col min="7" max="7" width="10.140625" customWidth="1"/>
    <col min="8" max="8" width="13.140625" customWidth="1"/>
    <col min="9" max="9" width="18.7109375" customWidth="1"/>
    <col min="10" max="10" width="12.42578125" customWidth="1"/>
    <col min="11" max="11" width="9.42578125" bestFit="1" customWidth="1"/>
    <col min="17" max="17" width="13.7109375" customWidth="1"/>
    <col min="18" max="18" width="7.5703125" customWidth="1"/>
    <col min="19" max="19" width="7.7109375" customWidth="1"/>
    <col min="20" max="20" width="6.7109375" customWidth="1"/>
    <col min="21" max="21" width="7.5703125" customWidth="1"/>
    <col min="22" max="22" width="8.140625" customWidth="1"/>
    <col min="23" max="23" width="7.28515625" customWidth="1"/>
    <col min="24" max="24" width="7.28515625" bestFit="1" customWidth="1"/>
    <col min="25" max="25" width="4.5703125" customWidth="1"/>
    <col min="26" max="26" width="3.28515625" customWidth="1"/>
  </cols>
  <sheetData>
    <row r="1" spans="1:26" ht="18" customHeight="1" x14ac:dyDescent="0.25">
      <c r="S1" s="16" t="s">
        <v>27</v>
      </c>
      <c r="T1" s="16"/>
      <c r="U1" s="16"/>
      <c r="V1" s="16"/>
      <c r="W1" s="16"/>
      <c r="X1" s="16"/>
      <c r="Y1" s="16"/>
      <c r="Z1" s="16"/>
    </row>
    <row r="2" spans="1:26" ht="81" customHeight="1" x14ac:dyDescent="0.25">
      <c r="C2" s="8"/>
      <c r="R2" s="14" t="s">
        <v>39</v>
      </c>
      <c r="S2" s="14"/>
      <c r="T2" s="14"/>
      <c r="U2" s="14"/>
      <c r="V2" s="14"/>
      <c r="W2" s="14"/>
      <c r="X2" s="14"/>
      <c r="Y2" s="14"/>
      <c r="Z2" s="14"/>
    </row>
    <row r="3" spans="1:26" ht="9.75" customHeight="1" x14ac:dyDescent="0.25">
      <c r="A3" s="1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5.75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39" customHeight="1" x14ac:dyDescent="0.25">
      <c r="A5" s="27" t="s">
        <v>32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24" customHeight="1" x14ac:dyDescent="0.25">
      <c r="A6" s="28" t="s">
        <v>23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3.5" customHeight="1" x14ac:dyDescent="0.25">
      <c r="A7" s="29" t="s">
        <v>37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9.75" customHeight="1" x14ac:dyDescent="0.25">
      <c r="A8" s="2"/>
    </row>
    <row r="9" spans="1:26" ht="38.25" customHeight="1" x14ac:dyDescent="0.25">
      <c r="A9" s="18" t="s">
        <v>11</v>
      </c>
      <c r="B9" s="18" t="s">
        <v>21</v>
      </c>
      <c r="C9" s="18" t="s">
        <v>2</v>
      </c>
      <c r="D9" s="18"/>
      <c r="E9" s="18" t="s">
        <v>3</v>
      </c>
      <c r="F9" s="36" t="s">
        <v>38</v>
      </c>
      <c r="G9" s="37"/>
      <c r="H9" s="37"/>
      <c r="I9" s="37"/>
      <c r="J9" s="37"/>
      <c r="K9" s="37"/>
      <c r="L9" s="37"/>
      <c r="M9" s="37"/>
      <c r="N9" s="37"/>
      <c r="O9" s="37"/>
      <c r="P9" s="38"/>
      <c r="Q9" s="18" t="s">
        <v>14</v>
      </c>
      <c r="R9" s="18"/>
      <c r="S9" s="18"/>
      <c r="T9" s="18"/>
      <c r="U9" s="18"/>
      <c r="V9" s="18"/>
      <c r="W9" s="18"/>
      <c r="X9" s="18"/>
      <c r="Y9" s="18"/>
      <c r="Z9" s="18"/>
    </row>
    <row r="10" spans="1:26" ht="16.5" customHeight="1" x14ac:dyDescent="0.25">
      <c r="A10" s="18"/>
      <c r="B10" s="18"/>
      <c r="C10" s="18"/>
      <c r="D10" s="18"/>
      <c r="E10" s="18"/>
      <c r="F10" s="39"/>
      <c r="G10" s="40"/>
      <c r="H10" s="40"/>
      <c r="I10" s="40"/>
      <c r="J10" s="40"/>
      <c r="K10" s="40"/>
      <c r="L10" s="40"/>
      <c r="M10" s="40"/>
      <c r="N10" s="40"/>
      <c r="O10" s="40"/>
      <c r="P10" s="41"/>
      <c r="Q10" s="18" t="s">
        <v>1</v>
      </c>
      <c r="R10" s="18" t="s">
        <v>4</v>
      </c>
      <c r="S10" s="18" t="s">
        <v>5</v>
      </c>
      <c r="T10" s="18"/>
      <c r="U10" s="18"/>
      <c r="V10" s="18"/>
      <c r="W10" s="18"/>
      <c r="X10" s="18"/>
      <c r="Y10" s="18"/>
      <c r="Z10" s="18"/>
    </row>
    <row r="11" spans="1:26" ht="52.5" customHeight="1" x14ac:dyDescent="0.25">
      <c r="A11" s="18"/>
      <c r="B11" s="18"/>
      <c r="C11" s="18"/>
      <c r="D11" s="18"/>
      <c r="E11" s="18"/>
      <c r="F11" s="18" t="s">
        <v>15</v>
      </c>
      <c r="G11" s="18"/>
      <c r="H11" s="18"/>
      <c r="I11" s="18" t="s">
        <v>6</v>
      </c>
      <c r="J11" s="18" t="s">
        <v>7</v>
      </c>
      <c r="K11" s="33" t="s">
        <v>8</v>
      </c>
      <c r="L11" s="34"/>
      <c r="M11" s="34"/>
      <c r="N11" s="34"/>
      <c r="O11" s="34"/>
      <c r="P11" s="35"/>
      <c r="Q11" s="18"/>
      <c r="R11" s="18"/>
      <c r="S11" s="18" t="s">
        <v>7</v>
      </c>
      <c r="T11" s="18" t="s">
        <v>8</v>
      </c>
      <c r="U11" s="18"/>
      <c r="V11" s="18"/>
      <c r="W11" s="18"/>
      <c r="X11" s="18"/>
      <c r="Y11" s="18"/>
      <c r="Z11" s="18"/>
    </row>
    <row r="12" spans="1:26" ht="40.5" customHeight="1" x14ac:dyDescent="0.25">
      <c r="A12" s="18"/>
      <c r="B12" s="18"/>
      <c r="C12" s="18" t="s">
        <v>12</v>
      </c>
      <c r="D12" s="18" t="s">
        <v>13</v>
      </c>
      <c r="E12" s="18"/>
      <c r="F12" s="18" t="s">
        <v>16</v>
      </c>
      <c r="G12" s="18" t="s">
        <v>17</v>
      </c>
      <c r="H12" s="18" t="s">
        <v>18</v>
      </c>
      <c r="I12" s="18"/>
      <c r="J12" s="18"/>
      <c r="K12" s="18">
        <v>2020</v>
      </c>
      <c r="L12" s="18">
        <v>2021</v>
      </c>
      <c r="M12" s="18">
        <v>2022</v>
      </c>
      <c r="N12" s="31">
        <v>2023</v>
      </c>
      <c r="O12" s="31">
        <v>2024</v>
      </c>
      <c r="P12" s="31">
        <v>2025</v>
      </c>
      <c r="Q12" s="18"/>
      <c r="R12" s="18"/>
      <c r="S12" s="18"/>
      <c r="T12" s="18">
        <v>2020</v>
      </c>
      <c r="U12" s="31">
        <v>2021</v>
      </c>
      <c r="V12" s="31">
        <v>2022</v>
      </c>
      <c r="W12" s="31">
        <v>2023</v>
      </c>
      <c r="X12" s="18">
        <v>2024</v>
      </c>
      <c r="Y12" s="18">
        <v>2025</v>
      </c>
      <c r="Z12" s="18"/>
    </row>
    <row r="13" spans="1:26" ht="39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32"/>
      <c r="O13" s="32"/>
      <c r="P13" s="32"/>
      <c r="Q13" s="18"/>
      <c r="R13" s="18"/>
      <c r="S13" s="18"/>
      <c r="T13" s="18"/>
      <c r="U13" s="32"/>
      <c r="V13" s="32"/>
      <c r="W13" s="32"/>
      <c r="X13" s="18"/>
      <c r="Y13" s="18"/>
      <c r="Z13" s="18"/>
    </row>
    <row r="14" spans="1:2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6">
        <v>14</v>
      </c>
      <c r="O14" s="6">
        <v>15</v>
      </c>
      <c r="P14" s="6">
        <v>16</v>
      </c>
      <c r="Q14" s="4">
        <v>17</v>
      </c>
      <c r="R14" s="4">
        <v>18</v>
      </c>
      <c r="S14" s="4">
        <v>19</v>
      </c>
      <c r="T14" s="4">
        <v>20</v>
      </c>
      <c r="U14" s="6">
        <v>21</v>
      </c>
      <c r="V14" s="6">
        <v>22</v>
      </c>
      <c r="W14" s="6">
        <v>23</v>
      </c>
      <c r="X14" s="4">
        <v>24</v>
      </c>
      <c r="Y14" s="30">
        <v>25</v>
      </c>
      <c r="Z14" s="30"/>
    </row>
    <row r="15" spans="1:26" ht="16.5" customHeight="1" x14ac:dyDescent="0.25">
      <c r="A15" s="42" t="s">
        <v>26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19.5" customHeight="1" x14ac:dyDescent="0.25">
      <c r="A16" s="42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18" customHeight="1" x14ac:dyDescent="0.25">
      <c r="A17" s="22">
        <v>1</v>
      </c>
      <c r="B17" s="51" t="s">
        <v>24</v>
      </c>
      <c r="C17" s="24">
        <v>2020</v>
      </c>
      <c r="D17" s="24">
        <v>2025</v>
      </c>
      <c r="E17" s="46" t="s">
        <v>22</v>
      </c>
      <c r="F17" s="19" t="s">
        <v>33</v>
      </c>
      <c r="G17" s="19" t="s">
        <v>34</v>
      </c>
      <c r="H17" s="19" t="s">
        <v>35</v>
      </c>
      <c r="I17" s="5" t="s">
        <v>9</v>
      </c>
      <c r="J17" s="11">
        <f t="shared" ref="J17:P17" si="0">J18</f>
        <v>305000</v>
      </c>
      <c r="K17" s="12">
        <f t="shared" si="0"/>
        <v>5000</v>
      </c>
      <c r="L17" s="13">
        <f t="shared" si="0"/>
        <v>110000</v>
      </c>
      <c r="M17" s="13">
        <f t="shared" si="0"/>
        <v>55000</v>
      </c>
      <c r="N17" s="13">
        <f t="shared" si="0"/>
        <v>45000</v>
      </c>
      <c r="O17" s="13">
        <f t="shared" si="0"/>
        <v>45000</v>
      </c>
      <c r="P17" s="13">
        <f t="shared" si="0"/>
        <v>45000</v>
      </c>
      <c r="Q17" s="43" t="s">
        <v>28</v>
      </c>
      <c r="R17" s="22" t="s">
        <v>29</v>
      </c>
      <c r="S17" s="22">
        <f>SUM(T17:Z19)</f>
        <v>19.8</v>
      </c>
      <c r="T17" s="22">
        <v>3.3</v>
      </c>
      <c r="U17" s="23">
        <v>3.3</v>
      </c>
      <c r="V17" s="23">
        <v>3.3</v>
      </c>
      <c r="W17" s="23">
        <v>3.3</v>
      </c>
      <c r="X17" s="22">
        <v>3.3</v>
      </c>
      <c r="Y17" s="22">
        <v>3.3</v>
      </c>
      <c r="Z17" s="22"/>
    </row>
    <row r="18" spans="1:26" ht="24.75" customHeight="1" x14ac:dyDescent="0.25">
      <c r="A18" s="22"/>
      <c r="B18" s="51"/>
      <c r="C18" s="24"/>
      <c r="D18" s="24"/>
      <c r="E18" s="46"/>
      <c r="F18" s="20"/>
      <c r="G18" s="20"/>
      <c r="H18" s="20"/>
      <c r="I18" s="5" t="s">
        <v>19</v>
      </c>
      <c r="J18" s="10">
        <f>SUM(K18:P18)</f>
        <v>305000</v>
      </c>
      <c r="K18" s="9">
        <v>5000</v>
      </c>
      <c r="L18" s="7">
        <v>110000</v>
      </c>
      <c r="M18" s="7">
        <v>55000</v>
      </c>
      <c r="N18" s="7">
        <v>45000</v>
      </c>
      <c r="O18" s="7">
        <v>45000</v>
      </c>
      <c r="P18" s="7">
        <v>45000</v>
      </c>
      <c r="Q18" s="44"/>
      <c r="R18" s="22"/>
      <c r="S18" s="22"/>
      <c r="T18" s="22"/>
      <c r="U18" s="24"/>
      <c r="V18" s="24"/>
      <c r="W18" s="24"/>
      <c r="X18" s="22"/>
      <c r="Y18" s="22"/>
      <c r="Z18" s="22"/>
    </row>
    <row r="19" spans="1:26" ht="53.25" customHeight="1" x14ac:dyDescent="0.25">
      <c r="A19" s="22"/>
      <c r="B19" s="51"/>
      <c r="C19" s="24"/>
      <c r="D19" s="24"/>
      <c r="E19" s="46"/>
      <c r="F19" s="21"/>
      <c r="G19" s="21"/>
      <c r="H19" s="21"/>
      <c r="I19" s="5" t="s">
        <v>20</v>
      </c>
      <c r="J19" s="10">
        <v>0</v>
      </c>
      <c r="K19" s="9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45"/>
      <c r="R19" s="22"/>
      <c r="S19" s="22"/>
      <c r="T19" s="22"/>
      <c r="U19" s="25"/>
      <c r="V19" s="25"/>
      <c r="W19" s="25"/>
      <c r="X19" s="22"/>
      <c r="Y19" s="22"/>
      <c r="Z19" s="22"/>
    </row>
    <row r="20" spans="1:26" ht="20.25" customHeight="1" x14ac:dyDescent="0.25">
      <c r="A20" s="22">
        <v>2</v>
      </c>
      <c r="B20" s="48" t="s">
        <v>25</v>
      </c>
      <c r="C20" s="24"/>
      <c r="D20" s="24"/>
      <c r="E20" s="46"/>
      <c r="F20" s="19" t="s">
        <v>33</v>
      </c>
      <c r="G20" s="19" t="s">
        <v>34</v>
      </c>
      <c r="H20" s="19" t="s">
        <v>36</v>
      </c>
      <c r="I20" s="5" t="s">
        <v>9</v>
      </c>
      <c r="J20" s="11">
        <f>J21+J22</f>
        <v>704060</v>
      </c>
      <c r="K20" s="12">
        <f>K21</f>
        <v>124060</v>
      </c>
      <c r="L20" s="13">
        <f t="shared" ref="L20:P20" si="1">L21</f>
        <v>140000</v>
      </c>
      <c r="M20" s="13">
        <f t="shared" si="1"/>
        <v>110000</v>
      </c>
      <c r="N20" s="13">
        <f t="shared" si="1"/>
        <v>110000</v>
      </c>
      <c r="O20" s="13">
        <f t="shared" si="1"/>
        <v>110000</v>
      </c>
      <c r="P20" s="13">
        <f t="shared" si="1"/>
        <v>110000</v>
      </c>
      <c r="Q20" s="22" t="s">
        <v>10</v>
      </c>
      <c r="R20" s="22" t="s">
        <v>10</v>
      </c>
      <c r="S20" s="22" t="s">
        <v>10</v>
      </c>
      <c r="T20" s="22" t="s">
        <v>10</v>
      </c>
      <c r="U20" s="22" t="s">
        <v>10</v>
      </c>
      <c r="V20" s="22" t="s">
        <v>10</v>
      </c>
      <c r="W20" s="22" t="s">
        <v>10</v>
      </c>
      <c r="X20" s="22" t="s">
        <v>10</v>
      </c>
      <c r="Y20" s="22" t="s">
        <v>10</v>
      </c>
      <c r="Z20" s="22"/>
    </row>
    <row r="21" spans="1:26" ht="15.75" customHeight="1" x14ac:dyDescent="0.25">
      <c r="A21" s="22"/>
      <c r="B21" s="49"/>
      <c r="C21" s="24"/>
      <c r="D21" s="24"/>
      <c r="E21" s="46"/>
      <c r="F21" s="20"/>
      <c r="G21" s="20"/>
      <c r="H21" s="20"/>
      <c r="I21" s="5" t="s">
        <v>19</v>
      </c>
      <c r="J21" s="10">
        <f>SUM(K21:P21)</f>
        <v>704060</v>
      </c>
      <c r="K21" s="9">
        <v>124060</v>
      </c>
      <c r="L21" s="7">
        <v>140000</v>
      </c>
      <c r="M21" s="7">
        <v>110000</v>
      </c>
      <c r="N21" s="7">
        <v>110000</v>
      </c>
      <c r="O21" s="7">
        <v>110000</v>
      </c>
      <c r="P21" s="7">
        <v>110000</v>
      </c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36.75" customHeight="1" x14ac:dyDescent="0.25">
      <c r="A22" s="22"/>
      <c r="B22" s="50"/>
      <c r="C22" s="25"/>
      <c r="D22" s="25"/>
      <c r="E22" s="47"/>
      <c r="F22" s="21"/>
      <c r="G22" s="21"/>
      <c r="H22" s="21"/>
      <c r="I22" s="5" t="s">
        <v>20</v>
      </c>
      <c r="J22" s="10">
        <v>0</v>
      </c>
      <c r="K22" s="9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8" customHeight="1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x14ac:dyDescent="0.25">
      <c r="A24" s="42" t="s">
        <v>31</v>
      </c>
      <c r="B24" s="42"/>
      <c r="C24" s="42"/>
      <c r="D24" s="42"/>
      <c r="E24" s="42"/>
      <c r="F24" s="22" t="s">
        <v>10</v>
      </c>
      <c r="G24" s="22" t="s">
        <v>10</v>
      </c>
      <c r="H24" s="22" t="s">
        <v>10</v>
      </c>
      <c r="I24" s="5" t="s">
        <v>9</v>
      </c>
      <c r="J24" s="10">
        <f>SUM(K24:P24)</f>
        <v>1009060</v>
      </c>
      <c r="K24" s="9">
        <f t="shared" ref="K24:P24" si="2">K25</f>
        <v>129060</v>
      </c>
      <c r="L24" s="7">
        <f t="shared" si="2"/>
        <v>250000</v>
      </c>
      <c r="M24" s="7">
        <f t="shared" si="2"/>
        <v>165000</v>
      </c>
      <c r="N24" s="7">
        <f t="shared" si="2"/>
        <v>155000</v>
      </c>
      <c r="O24" s="7">
        <f t="shared" si="2"/>
        <v>155000</v>
      </c>
      <c r="P24" s="7">
        <f t="shared" si="2"/>
        <v>155000</v>
      </c>
      <c r="Q24" s="22" t="s">
        <v>10</v>
      </c>
      <c r="R24" s="22" t="s">
        <v>29</v>
      </c>
      <c r="S24" s="22">
        <f>SUM(T24:Z26)</f>
        <v>19.8</v>
      </c>
      <c r="T24" s="22">
        <v>3.3</v>
      </c>
      <c r="U24" s="23">
        <v>3.3</v>
      </c>
      <c r="V24" s="23">
        <v>3.3</v>
      </c>
      <c r="W24" s="23">
        <v>3.3</v>
      </c>
      <c r="X24" s="22">
        <v>3.3</v>
      </c>
      <c r="Y24" s="22">
        <v>3.3</v>
      </c>
      <c r="Z24" s="22"/>
    </row>
    <row r="25" spans="1:26" ht="14.25" customHeight="1" x14ac:dyDescent="0.25">
      <c r="A25" s="42"/>
      <c r="B25" s="42"/>
      <c r="C25" s="42"/>
      <c r="D25" s="42"/>
      <c r="E25" s="42"/>
      <c r="F25" s="22"/>
      <c r="G25" s="22"/>
      <c r="H25" s="22"/>
      <c r="I25" s="5" t="s">
        <v>19</v>
      </c>
      <c r="J25" s="10">
        <f>K25+L25+M25+N25+O25+P25</f>
        <v>1009060</v>
      </c>
      <c r="K25" s="9">
        <f t="shared" ref="K25:P25" si="3">K21+K18</f>
        <v>129060</v>
      </c>
      <c r="L25" s="7">
        <f t="shared" si="3"/>
        <v>250000</v>
      </c>
      <c r="M25" s="7">
        <f t="shared" si="3"/>
        <v>165000</v>
      </c>
      <c r="N25" s="7">
        <f t="shared" si="3"/>
        <v>155000</v>
      </c>
      <c r="O25" s="7">
        <f t="shared" si="3"/>
        <v>155000</v>
      </c>
      <c r="P25" s="7">
        <f t="shared" si="3"/>
        <v>155000</v>
      </c>
      <c r="Q25" s="22"/>
      <c r="R25" s="22"/>
      <c r="S25" s="22"/>
      <c r="T25" s="22"/>
      <c r="U25" s="24"/>
      <c r="V25" s="24"/>
      <c r="W25" s="24"/>
      <c r="X25" s="22"/>
      <c r="Y25" s="22"/>
      <c r="Z25" s="22"/>
    </row>
    <row r="26" spans="1:26" ht="14.25" customHeight="1" x14ac:dyDescent="0.25">
      <c r="A26" s="42"/>
      <c r="B26" s="42"/>
      <c r="C26" s="42"/>
      <c r="D26" s="42"/>
      <c r="E26" s="42"/>
      <c r="F26" s="22"/>
      <c r="G26" s="22"/>
      <c r="H26" s="22"/>
      <c r="I26" s="5" t="s">
        <v>20</v>
      </c>
      <c r="J26" s="10">
        <v>0</v>
      </c>
      <c r="K26" s="9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22"/>
      <c r="R26" s="22"/>
      <c r="S26" s="22"/>
      <c r="T26" s="22"/>
      <c r="U26" s="25"/>
      <c r="V26" s="25"/>
      <c r="W26" s="25"/>
      <c r="X26" s="22"/>
      <c r="Y26" s="22"/>
      <c r="Z26" s="22"/>
    </row>
    <row r="27" spans="1:26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8.5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31.5" customHeigh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36.75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</sheetData>
  <mergeCells count="93">
    <mergeCell ref="T24:T26"/>
    <mergeCell ref="X12:X13"/>
    <mergeCell ref="Y12:Z13"/>
    <mergeCell ref="T11:Z11"/>
    <mergeCell ref="Q10:Q13"/>
    <mergeCell ref="R10:R13"/>
    <mergeCell ref="V12:V13"/>
    <mergeCell ref="W12:W13"/>
    <mergeCell ref="S11:S13"/>
    <mergeCell ref="A15:Z15"/>
    <mergeCell ref="A16:Z16"/>
    <mergeCell ref="B9:B13"/>
    <mergeCell ref="W20:W22"/>
    <mergeCell ref="B20:B22"/>
    <mergeCell ref="B17:B19"/>
    <mergeCell ref="X17:X19"/>
    <mergeCell ref="A17:A19"/>
    <mergeCell ref="Q17:Q19"/>
    <mergeCell ref="R17:R19"/>
    <mergeCell ref="S17:S19"/>
    <mergeCell ref="A23:Z23"/>
    <mergeCell ref="A20:A22"/>
    <mergeCell ref="Q20:Q22"/>
    <mergeCell ref="R20:R22"/>
    <mergeCell ref="S20:S22"/>
    <mergeCell ref="H17:H19"/>
    <mergeCell ref="C17:C22"/>
    <mergeCell ref="D17:D22"/>
    <mergeCell ref="E17:E22"/>
    <mergeCell ref="H20:H22"/>
    <mergeCell ref="U20:U22"/>
    <mergeCell ref="V20:V22"/>
    <mergeCell ref="A33:Z33"/>
    <mergeCell ref="X24:X26"/>
    <mergeCell ref="F24:F26"/>
    <mergeCell ref="G24:G26"/>
    <mergeCell ref="H24:H26"/>
    <mergeCell ref="A24:E26"/>
    <mergeCell ref="Q24:Q26"/>
    <mergeCell ref="A31:Z31"/>
    <mergeCell ref="A32:Z32"/>
    <mergeCell ref="A30:Z30"/>
    <mergeCell ref="A29:Z29"/>
    <mergeCell ref="U24:U26"/>
    <mergeCell ref="V24:V26"/>
    <mergeCell ref="W24:W26"/>
    <mergeCell ref="R24:R26"/>
    <mergeCell ref="S24:S26"/>
    <mergeCell ref="F12:F13"/>
    <mergeCell ref="J11:J13"/>
    <mergeCell ref="K12:K13"/>
    <mergeCell ref="L12:L13"/>
    <mergeCell ref="U12:U13"/>
    <mergeCell ref="T12:T13"/>
    <mergeCell ref="F11:H11"/>
    <mergeCell ref="T17:T19"/>
    <mergeCell ref="T20:T22"/>
    <mergeCell ref="Y20:Z22"/>
    <mergeCell ref="Y17:Z19"/>
    <mergeCell ref="M12:M13"/>
    <mergeCell ref="N12:N13"/>
    <mergeCell ref="A4:Z4"/>
    <mergeCell ref="A5:Z5"/>
    <mergeCell ref="A6:Z6"/>
    <mergeCell ref="A7:Z7"/>
    <mergeCell ref="Y14:Z14"/>
    <mergeCell ref="A9:A13"/>
    <mergeCell ref="O12:O13"/>
    <mergeCell ref="P12:P13"/>
    <mergeCell ref="C9:D11"/>
    <mergeCell ref="C12:C13"/>
    <mergeCell ref="D12:D13"/>
    <mergeCell ref="E9:E13"/>
    <mergeCell ref="S10:Z10"/>
    <mergeCell ref="Q9:Z9"/>
    <mergeCell ref="K11:P11"/>
    <mergeCell ref="F9:P10"/>
    <mergeCell ref="R2:Z2"/>
    <mergeCell ref="J3:Z3"/>
    <mergeCell ref="S1:Z1"/>
    <mergeCell ref="A28:Z28"/>
    <mergeCell ref="I11:I13"/>
    <mergeCell ref="F17:F19"/>
    <mergeCell ref="F20:F22"/>
    <mergeCell ref="G17:G19"/>
    <mergeCell ref="G20:G22"/>
    <mergeCell ref="H12:H13"/>
    <mergeCell ref="G12:G13"/>
    <mergeCell ref="Y24:Z26"/>
    <mergeCell ref="U17:U19"/>
    <mergeCell ref="V17:V19"/>
    <mergeCell ref="W17:W19"/>
    <mergeCell ref="X20:X22"/>
  </mergeCells>
  <pageMargins left="0.70866141732283472" right="0.51181102362204722" top="0.19685039370078741" bottom="0.15748031496062992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2021-11-10T05:49:06Z</cp:lastPrinted>
  <dcterms:created xsi:type="dcterms:W3CDTF">2018-11-16T03:18:38Z</dcterms:created>
  <dcterms:modified xsi:type="dcterms:W3CDTF">2021-11-10T05:49:09Z</dcterms:modified>
</cp:coreProperties>
</file>